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90" windowHeight="6000"/>
  </bookViews>
  <sheets>
    <sheet name="поясн 1" sheetId="1" r:id="rId1"/>
  </sheets>
  <calcPr calcId="144525"/>
</workbook>
</file>

<file path=xl/calcChain.xml><?xml version="1.0" encoding="utf-8"?>
<calcChain xmlns="http://schemas.openxmlformats.org/spreadsheetml/2006/main">
  <c r="G33" i="1" l="1"/>
  <c r="I19" i="1"/>
  <c r="G27" i="1"/>
  <c r="D24" i="1"/>
  <c r="G14" i="1"/>
  <c r="G10" i="1"/>
</calcChain>
</file>

<file path=xl/sharedStrings.xml><?xml version="1.0" encoding="utf-8"?>
<sst xmlns="http://schemas.openxmlformats.org/spreadsheetml/2006/main" count="53" uniqueCount="45">
  <si>
    <t>КЕКВ</t>
  </si>
  <si>
    <t>сума</t>
  </si>
  <si>
    <t xml:space="preserve">Начальник віділу бюджетних відносин </t>
  </si>
  <si>
    <t xml:space="preserve">Тараненко Н.В. </t>
  </si>
  <si>
    <t>КПКВ</t>
  </si>
  <si>
    <t>Назва розпорядника коштів</t>
  </si>
  <si>
    <t>назва видатків</t>
  </si>
  <si>
    <t>примітка \джерело фінансування</t>
  </si>
  <si>
    <t xml:space="preserve">ВСЬОГО </t>
  </si>
  <si>
    <t xml:space="preserve">Внесення змін до рішення ради від 21.12.2017 № 19 "Про бюджет Оріхівської ОТГ" (зі змінами та доповненнями) </t>
  </si>
  <si>
    <t xml:space="preserve">капітальний ремонт артезианської свердловини № 16 для водозабепечення південно-східної частини  м.Оріхів Запорізької області </t>
  </si>
  <si>
    <t xml:space="preserve">Виконавчий комітет </t>
  </si>
  <si>
    <t>0150</t>
  </si>
  <si>
    <t xml:space="preserve">капремонт частини адмінбудівлі для розміщення центру надання адмінпослуг </t>
  </si>
  <si>
    <t>розробка містобудівної документації плану зонування та генерального плану  м.Орхів</t>
  </si>
  <si>
    <t xml:space="preserve">розробка "Історико -архітектурний опорний план м.Оріхів Запорізької області з визначенням меж та режимів використання зон охорони пам"яток та історичних ареалів.." </t>
  </si>
  <si>
    <t xml:space="preserve">Відділ культури </t>
  </si>
  <si>
    <t>Реконструкція будівлі КЗ"Оріхівська районна дитяча музична школа імені Марії Сокіл"</t>
  </si>
  <si>
    <t>ВСЬОГО</t>
  </si>
  <si>
    <t xml:space="preserve">придбання основних засобів для Нової української школи </t>
  </si>
  <si>
    <t>придмання матеріалів для Нової сучасної школи</t>
  </si>
  <si>
    <t xml:space="preserve">Відділ освіти </t>
  </si>
  <si>
    <t>поточне утримання КЗ "ЦПМСД"</t>
  </si>
  <si>
    <t xml:space="preserve">Виконком </t>
  </si>
  <si>
    <t xml:space="preserve">субвенція районному бюджету на утримання КУ"Терцентр" </t>
  </si>
  <si>
    <t>перерозподіл видатків</t>
  </si>
  <si>
    <t>гідрохімічне очищення сиситеми опалення Оріхівської ЗОШ №3</t>
  </si>
  <si>
    <t xml:space="preserve">поточний ремонт класів початкової школи у рамках виконання Концепції "Нова українська школа " </t>
  </si>
  <si>
    <t xml:space="preserve">зменьшення видатків на розробку історико-архітектурного  плану </t>
  </si>
  <si>
    <t xml:space="preserve">КП "Благоустрій" </t>
  </si>
  <si>
    <t xml:space="preserve">зменьшення видатківна придбання саженців на озеленення міста </t>
  </si>
  <si>
    <t>Субвенція з державного бюджету місцевим бюджетам на формування інфраструктури об"єднаних територіальних громад         (+ 3231300 грн)</t>
  </si>
  <si>
    <t xml:space="preserve">КЗ " Центр первинної медикосанітарної допомоги " </t>
  </si>
  <si>
    <t>зменьшення субвенції з обласного бюджету на придбання лікарських засобів</t>
  </si>
  <si>
    <t xml:space="preserve">Збільшення доходної частини бюджету 739 346 грн </t>
  </si>
  <si>
    <t xml:space="preserve">КП "Водоканал " </t>
  </si>
  <si>
    <t>Субвенція з місцевого бюджету на забезпечення якісної, сучасноїта доступної загальної середньої освіти "Нова українська школа " за рахунок відповідної субвенції з державного бюджету ( + 655019 грн)</t>
  </si>
  <si>
    <t xml:space="preserve">Зміна цільового призначення іншої субвенції з обласного бюджету. Відповідно до  рішення сесії обласної ради  від 22.05.2018 р № 68 "Про внесення змін та доповнень до Програми сприяння виконанню депутатських повноважень депутатами Запорізької обласної ради  на 2017-2020 роки ..." </t>
  </si>
  <si>
    <t>Податок на доходи фізичних осіб , що сплачується податковими агентами , із доходів платника податку у вигляді заробітної плати  - 359346 грн</t>
  </si>
  <si>
    <t>Плата за надання інших адміністративних послуг -180000 грн</t>
  </si>
  <si>
    <t>придбання телевізорів ля шкіл Оріхівської об"єднаної територіальної громади</t>
  </si>
  <si>
    <t>співфінансування щодо отримання субвенції  з державного бюджету на забепечення якісної . Сучасної та доступної загальної середньої освіти "Нова українська школа"  (поточні витрати )</t>
  </si>
  <si>
    <t xml:space="preserve">Перерозподіл видатків між розпорядниками коштів </t>
  </si>
  <si>
    <t>За пропозицією депутата обласної ради Марич Г.В.</t>
  </si>
  <si>
    <t xml:space="preserve"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 (-60000 грн)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</si>
</sst>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6"/>
      <name val="Arial Cyr"/>
      <charset val="204"/>
    </font>
    <font>
      <b/>
      <i/>
      <u/>
      <sz val="16"/>
      <name val="Arial"/>
      <family val="2"/>
      <charset val="204"/>
    </font>
    <font>
      <i/>
      <sz val="16"/>
      <name val="Arial"/>
      <family val="2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/>
    </xf>
    <xf numFmtId="14" fontId="6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3" xfId="0" applyNumberFormat="1" applyFont="1" applyFill="1" applyBorder="1" applyAlignment="1" applyProtection="1">
      <alignment vertical="top"/>
    </xf>
    <xf numFmtId="0" fontId="2" fillId="0" borderId="3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Font="1" applyAlignment="1">
      <alignment horizontal="left" wrapText="1"/>
    </xf>
    <xf numFmtId="0" fontId="6" fillId="0" borderId="2" xfId="0" applyNumberFormat="1" applyFont="1" applyFill="1" applyBorder="1" applyAlignment="1" applyProtection="1">
      <alignment horizontal="left" wrapText="1"/>
    </xf>
    <xf numFmtId="0" fontId="6" fillId="0" borderId="3" xfId="0" applyNumberFormat="1" applyFont="1" applyFill="1" applyBorder="1" applyAlignment="1" applyProtection="1">
      <alignment horizontal="left" wrapText="1"/>
    </xf>
    <xf numFmtId="0" fontId="6" fillId="0" borderId="4" xfId="0" applyNumberFormat="1" applyFont="1" applyFill="1" applyBorder="1" applyAlignment="1" applyProtection="1">
      <alignment horizontal="left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4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left" vertical="center"/>
    </xf>
    <xf numFmtId="0" fontId="7" fillId="0" borderId="3" xfId="0" applyNumberFormat="1" applyFont="1" applyFill="1" applyBorder="1" applyAlignment="1" applyProtection="1">
      <alignment horizontal="left" vertical="center"/>
    </xf>
    <xf numFmtId="0" fontId="7" fillId="0" borderId="4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38"/>
  <sheetViews>
    <sheetView tabSelected="1" view="pageBreakPreview" topLeftCell="A25" zoomScale="80" zoomScaleNormal="100" zoomScaleSheetLayoutView="80" workbookViewId="0">
      <selection activeCell="F26" sqref="F26"/>
    </sheetView>
  </sheetViews>
  <sheetFormatPr defaultRowHeight="12.75" x14ac:dyDescent="0.2"/>
  <cols>
    <col min="3" max="3" width="5.7109375" customWidth="1"/>
    <col min="4" max="4" width="35.85546875" customWidth="1"/>
    <col min="5" max="5" width="16" customWidth="1"/>
    <col min="6" max="7" width="19.140625" customWidth="1"/>
    <col min="8" max="8" width="55.42578125" customWidth="1"/>
    <col min="9" max="9" width="52.85546875" customWidth="1"/>
  </cols>
  <sheetData>
    <row r="1" spans="3:9" ht="1.5" customHeight="1" x14ac:dyDescent="0.2">
      <c r="C1" s="1"/>
      <c r="D1" s="1"/>
      <c r="E1" s="1"/>
      <c r="F1" s="1"/>
      <c r="G1" s="1"/>
      <c r="H1" s="1"/>
      <c r="I1" s="1"/>
    </row>
    <row r="2" spans="3:9" ht="60.75" customHeight="1" x14ac:dyDescent="0.3">
      <c r="C2" s="26" t="s">
        <v>9</v>
      </c>
      <c r="D2" s="26"/>
      <c r="E2" s="26"/>
      <c r="F2" s="26"/>
      <c r="G2" s="26"/>
      <c r="H2" s="26"/>
      <c r="I2" s="26"/>
    </row>
    <row r="3" spans="3:9" ht="15" customHeight="1" x14ac:dyDescent="0.2">
      <c r="C3" s="2"/>
      <c r="D3" s="1"/>
      <c r="E3" s="1"/>
      <c r="F3" s="1"/>
      <c r="G3" s="1"/>
      <c r="H3" s="1"/>
      <c r="I3" s="1"/>
    </row>
    <row r="4" spans="3:9" ht="39" customHeight="1" x14ac:dyDescent="0.3">
      <c r="C4" s="3"/>
      <c r="D4" s="11" t="s">
        <v>5</v>
      </c>
      <c r="E4" s="12" t="s">
        <v>4</v>
      </c>
      <c r="F4" s="13" t="s">
        <v>0</v>
      </c>
      <c r="G4" s="13" t="s">
        <v>1</v>
      </c>
      <c r="H4" s="14" t="s">
        <v>6</v>
      </c>
      <c r="I4" s="13" t="s">
        <v>7</v>
      </c>
    </row>
    <row r="5" spans="3:9" ht="57" customHeight="1" x14ac:dyDescent="0.3">
      <c r="C5" s="3"/>
      <c r="D5" s="27" t="s">
        <v>31</v>
      </c>
      <c r="E5" s="28"/>
      <c r="F5" s="28"/>
      <c r="G5" s="28"/>
      <c r="H5" s="28"/>
      <c r="I5" s="29"/>
    </row>
    <row r="6" spans="3:9" ht="89.25" customHeight="1" x14ac:dyDescent="0.3">
      <c r="C6" s="7"/>
      <c r="D6" s="4" t="s">
        <v>11</v>
      </c>
      <c r="E6" s="15" t="s">
        <v>12</v>
      </c>
      <c r="F6" s="5">
        <v>3132</v>
      </c>
      <c r="G6" s="16">
        <v>860680</v>
      </c>
      <c r="H6" s="8" t="s">
        <v>13</v>
      </c>
      <c r="I6" s="8"/>
    </row>
    <row r="7" spans="3:9" ht="89.25" customHeight="1" x14ac:dyDescent="0.3">
      <c r="C7" s="7"/>
      <c r="D7" s="4"/>
      <c r="E7" s="4">
        <v>7350</v>
      </c>
      <c r="F7" s="5">
        <v>2281</v>
      </c>
      <c r="G7" s="16">
        <v>521702</v>
      </c>
      <c r="H7" s="8" t="s">
        <v>14</v>
      </c>
      <c r="I7" s="8"/>
    </row>
    <row r="8" spans="3:9" ht="134.25" customHeight="1" x14ac:dyDescent="0.3">
      <c r="C8" s="7"/>
      <c r="D8" s="4"/>
      <c r="E8" s="4">
        <v>7350</v>
      </c>
      <c r="F8" s="5">
        <v>2281</v>
      </c>
      <c r="G8" s="16">
        <v>129374</v>
      </c>
      <c r="H8" s="8" t="s">
        <v>15</v>
      </c>
      <c r="I8" s="8"/>
    </row>
    <row r="9" spans="3:9" ht="89.25" customHeight="1" x14ac:dyDescent="0.3">
      <c r="C9" s="7"/>
      <c r="D9" s="4" t="s">
        <v>16</v>
      </c>
      <c r="E9" s="4">
        <v>7310</v>
      </c>
      <c r="F9" s="5">
        <v>3142</v>
      </c>
      <c r="G9" s="16">
        <v>1719544</v>
      </c>
      <c r="H9" s="8" t="s">
        <v>17</v>
      </c>
      <c r="I9" s="8"/>
    </row>
    <row r="10" spans="3:9" ht="89.25" customHeight="1" x14ac:dyDescent="0.3">
      <c r="C10" s="7"/>
      <c r="D10" s="17" t="s">
        <v>8</v>
      </c>
      <c r="E10" s="4"/>
      <c r="F10" s="5"/>
      <c r="G10" s="16">
        <f>G9+G8+G7+G6</f>
        <v>3231300</v>
      </c>
      <c r="H10" s="8"/>
      <c r="I10" s="8"/>
    </row>
    <row r="11" spans="3:9" ht="57" customHeight="1" x14ac:dyDescent="0.2">
      <c r="C11" s="7"/>
      <c r="D11" s="30" t="s">
        <v>36</v>
      </c>
      <c r="E11" s="31"/>
      <c r="F11" s="31"/>
      <c r="G11" s="31"/>
      <c r="H11" s="31"/>
      <c r="I11" s="32"/>
    </row>
    <row r="12" spans="3:9" ht="89.25" customHeight="1" x14ac:dyDescent="0.3">
      <c r="C12" s="7"/>
      <c r="D12" s="4" t="s">
        <v>21</v>
      </c>
      <c r="E12" s="4">
        <v>1020</v>
      </c>
      <c r="F12" s="5">
        <v>2250</v>
      </c>
      <c r="G12" s="5">
        <v>29693</v>
      </c>
      <c r="H12" s="8" t="s">
        <v>20</v>
      </c>
      <c r="I12" s="8"/>
    </row>
    <row r="13" spans="3:9" ht="89.25" customHeight="1" x14ac:dyDescent="0.3">
      <c r="C13" s="7"/>
      <c r="D13" s="4"/>
      <c r="E13" s="4"/>
      <c r="F13" s="5">
        <v>3110</v>
      </c>
      <c r="G13" s="5">
        <v>625326</v>
      </c>
      <c r="H13" s="8" t="s">
        <v>19</v>
      </c>
      <c r="I13" s="8"/>
    </row>
    <row r="14" spans="3:9" ht="89.25" customHeight="1" x14ac:dyDescent="0.3">
      <c r="C14" s="7"/>
      <c r="D14" s="4" t="s">
        <v>8</v>
      </c>
      <c r="E14" s="4"/>
      <c r="F14" s="5"/>
      <c r="G14" s="5">
        <f>G13+G12</f>
        <v>655019</v>
      </c>
      <c r="H14" s="8"/>
      <c r="I14" s="8"/>
    </row>
    <row r="15" spans="3:9" ht="68.25" customHeight="1" x14ac:dyDescent="0.2">
      <c r="C15" s="33" t="s">
        <v>44</v>
      </c>
      <c r="D15" s="34"/>
      <c r="E15" s="34"/>
      <c r="F15" s="34"/>
      <c r="G15" s="34"/>
      <c r="H15" s="34"/>
      <c r="I15" s="35"/>
    </row>
    <row r="16" spans="3:9" ht="89.25" customHeight="1" x14ac:dyDescent="0.3">
      <c r="C16" s="7"/>
      <c r="D16" s="18" t="s">
        <v>32</v>
      </c>
      <c r="E16" s="4">
        <v>2146</v>
      </c>
      <c r="F16" s="5">
        <v>2220</v>
      </c>
      <c r="G16" s="5">
        <v>-60000</v>
      </c>
      <c r="H16" s="8" t="s">
        <v>33</v>
      </c>
      <c r="I16" s="8"/>
    </row>
    <row r="17" spans="3:9" ht="89.25" customHeight="1" x14ac:dyDescent="0.2">
      <c r="C17" s="30" t="s">
        <v>37</v>
      </c>
      <c r="D17" s="31"/>
      <c r="E17" s="31"/>
      <c r="F17" s="31"/>
      <c r="G17" s="31"/>
      <c r="H17" s="31"/>
      <c r="I17" s="32"/>
    </row>
    <row r="18" spans="3:9" ht="89.25" customHeight="1" x14ac:dyDescent="0.3">
      <c r="C18" s="7"/>
      <c r="D18" s="24" t="s">
        <v>29</v>
      </c>
      <c r="E18" s="24">
        <v>6030</v>
      </c>
      <c r="F18" s="5">
        <v>3210</v>
      </c>
      <c r="G18" s="5">
        <v>-30000</v>
      </c>
      <c r="H18" s="8" t="s">
        <v>30</v>
      </c>
      <c r="I18" s="8" t="s">
        <v>43</v>
      </c>
    </row>
    <row r="19" spans="3:9" ht="74.25" customHeight="1" x14ac:dyDescent="0.3">
      <c r="C19" s="7"/>
      <c r="D19" s="18" t="s">
        <v>21</v>
      </c>
      <c r="E19" s="4">
        <v>1020</v>
      </c>
      <c r="F19" s="5">
        <v>3110</v>
      </c>
      <c r="G19" s="5">
        <v>30000</v>
      </c>
      <c r="H19" s="8" t="s">
        <v>40</v>
      </c>
      <c r="I19" s="8" t="str">
        <f>I18</f>
        <v>За пропозицією депутата обласної ради Марич Г.В.</v>
      </c>
    </row>
    <row r="20" spans="3:9" ht="74.25" customHeight="1" x14ac:dyDescent="0.3">
      <c r="C20" s="7"/>
      <c r="D20" s="19"/>
      <c r="E20" s="20"/>
      <c r="F20" s="21"/>
      <c r="G20" s="21"/>
      <c r="H20" s="22"/>
      <c r="I20" s="23"/>
    </row>
    <row r="21" spans="3:9" ht="36" customHeight="1" x14ac:dyDescent="0.2">
      <c r="C21" s="7"/>
      <c r="D21" s="30" t="s">
        <v>34</v>
      </c>
      <c r="E21" s="31"/>
      <c r="F21" s="31"/>
      <c r="G21" s="31"/>
      <c r="H21" s="31"/>
      <c r="I21" s="32"/>
    </row>
    <row r="22" spans="3:9" ht="89.25" customHeight="1" x14ac:dyDescent="0.2">
      <c r="C22" s="7"/>
      <c r="D22" s="30" t="s">
        <v>38</v>
      </c>
      <c r="E22" s="31"/>
      <c r="F22" s="31"/>
      <c r="G22" s="31"/>
      <c r="H22" s="31"/>
      <c r="I22" s="32"/>
    </row>
    <row r="23" spans="3:9" ht="89.25" customHeight="1" x14ac:dyDescent="0.2">
      <c r="C23" s="7"/>
      <c r="D23" s="30" t="s">
        <v>39</v>
      </c>
      <c r="E23" s="31"/>
      <c r="F23" s="31"/>
      <c r="G23" s="31"/>
      <c r="H23" s="31"/>
      <c r="I23" s="32"/>
    </row>
    <row r="24" spans="3:9" ht="89.25" customHeight="1" x14ac:dyDescent="0.3">
      <c r="C24" s="7"/>
      <c r="D24" s="18" t="str">
        <f>D16</f>
        <v xml:space="preserve">КЗ " Центр первинної медикосанітарної допомоги " </v>
      </c>
      <c r="E24" s="4">
        <v>2111</v>
      </c>
      <c r="F24" s="5">
        <v>2282</v>
      </c>
      <c r="G24" s="5">
        <v>100000</v>
      </c>
      <c r="H24" s="8" t="s">
        <v>22</v>
      </c>
      <c r="I24" s="8"/>
    </row>
    <row r="25" spans="3:9" ht="89.25" customHeight="1" x14ac:dyDescent="0.3">
      <c r="C25" s="7"/>
      <c r="D25" s="4" t="s">
        <v>23</v>
      </c>
      <c r="E25" s="4">
        <v>9770</v>
      </c>
      <c r="F25" s="5">
        <v>2620</v>
      </c>
      <c r="G25" s="5">
        <v>100000</v>
      </c>
      <c r="H25" s="8" t="s">
        <v>24</v>
      </c>
      <c r="I25" s="8"/>
    </row>
    <row r="26" spans="3:9" ht="89.25" customHeight="1" x14ac:dyDescent="0.3">
      <c r="C26" s="7"/>
      <c r="D26" s="4" t="s">
        <v>35</v>
      </c>
      <c r="E26" s="4">
        <v>6013</v>
      </c>
      <c r="F26" s="5">
        <v>3210</v>
      </c>
      <c r="G26" s="5">
        <v>539346</v>
      </c>
      <c r="H26" s="8" t="s">
        <v>10</v>
      </c>
      <c r="I26" s="8"/>
    </row>
    <row r="27" spans="3:9" ht="89.25" customHeight="1" x14ac:dyDescent="0.3">
      <c r="C27" s="7"/>
      <c r="D27" s="4" t="s">
        <v>18</v>
      </c>
      <c r="E27" s="4"/>
      <c r="F27" s="5"/>
      <c r="G27" s="16">
        <f>G24+G25+G26</f>
        <v>739346</v>
      </c>
      <c r="H27" s="8"/>
      <c r="I27" s="8"/>
    </row>
    <row r="28" spans="3:9" ht="89.25" customHeight="1" x14ac:dyDescent="0.2">
      <c r="C28" s="7"/>
      <c r="D28" s="36" t="s">
        <v>42</v>
      </c>
      <c r="E28" s="37"/>
      <c r="F28" s="37"/>
      <c r="G28" s="37"/>
      <c r="H28" s="37"/>
      <c r="I28" s="38"/>
    </row>
    <row r="29" spans="3:9" ht="47.25" customHeight="1" x14ac:dyDescent="0.3">
      <c r="C29" s="7"/>
      <c r="D29" s="4" t="s">
        <v>23</v>
      </c>
      <c r="E29" s="24">
        <v>7350</v>
      </c>
      <c r="F29" s="5">
        <v>2281</v>
      </c>
      <c r="G29" s="5">
        <v>-62550</v>
      </c>
      <c r="H29" s="8" t="s">
        <v>28</v>
      </c>
      <c r="I29" s="8" t="s">
        <v>25</v>
      </c>
    </row>
    <row r="30" spans="3:9" ht="124.5" customHeight="1" x14ac:dyDescent="0.3">
      <c r="C30" s="7"/>
      <c r="D30" s="24" t="s">
        <v>21</v>
      </c>
      <c r="E30" s="24">
        <v>1020</v>
      </c>
      <c r="F30" s="5">
        <v>2200</v>
      </c>
      <c r="G30" s="5">
        <v>62550</v>
      </c>
      <c r="H30" s="8" t="s">
        <v>41</v>
      </c>
      <c r="I30" s="8" t="s">
        <v>25</v>
      </c>
    </row>
    <row r="31" spans="3:9" ht="48.75" customHeight="1" x14ac:dyDescent="0.3">
      <c r="C31" s="7"/>
      <c r="D31" s="4"/>
      <c r="E31" s="4">
        <v>1020</v>
      </c>
      <c r="F31" s="5">
        <v>2240</v>
      </c>
      <c r="G31" s="5">
        <v>200000</v>
      </c>
      <c r="H31" s="8" t="s">
        <v>26</v>
      </c>
      <c r="I31" s="8" t="s">
        <v>25</v>
      </c>
    </row>
    <row r="32" spans="3:9" ht="132.75" customHeight="1" x14ac:dyDescent="0.3">
      <c r="C32" s="7"/>
      <c r="D32" s="4"/>
      <c r="E32" s="4"/>
      <c r="F32" s="5"/>
      <c r="G32" s="5">
        <v>-200000</v>
      </c>
      <c r="H32" s="8" t="s">
        <v>27</v>
      </c>
      <c r="I32" s="8" t="s">
        <v>25</v>
      </c>
    </row>
    <row r="33" spans="3:9" ht="115.5" customHeight="1" x14ac:dyDescent="0.3">
      <c r="C33" s="7"/>
      <c r="D33" s="10" t="s">
        <v>8</v>
      </c>
      <c r="E33" s="10"/>
      <c r="F33" s="5"/>
      <c r="G33" s="5">
        <f>G29+G30+G31+G32</f>
        <v>0</v>
      </c>
      <c r="H33" s="6"/>
      <c r="I33" s="6"/>
    </row>
    <row r="34" spans="3:9" ht="24.95" customHeight="1" x14ac:dyDescent="0.2">
      <c r="D34" s="25" t="s">
        <v>2</v>
      </c>
      <c r="E34" s="25"/>
      <c r="F34" s="25"/>
      <c r="G34" s="9"/>
      <c r="I34" s="1" t="s">
        <v>3</v>
      </c>
    </row>
    <row r="35" spans="3:9" ht="24.95" customHeight="1" x14ac:dyDescent="0.2"/>
    <row r="36" spans="3:9" ht="24.95" customHeight="1" x14ac:dyDescent="0.2"/>
    <row r="37" spans="3:9" ht="24.95" customHeight="1" x14ac:dyDescent="0.2"/>
    <row r="38" spans="3:9" ht="24.95" customHeight="1" x14ac:dyDescent="0.2"/>
  </sheetData>
  <mergeCells count="10">
    <mergeCell ref="D34:F34"/>
    <mergeCell ref="C2:I2"/>
    <mergeCell ref="D5:I5"/>
    <mergeCell ref="D11:I11"/>
    <mergeCell ref="C15:I15"/>
    <mergeCell ref="D21:I21"/>
    <mergeCell ref="D22:I22"/>
    <mergeCell ref="D23:I23"/>
    <mergeCell ref="C17:I17"/>
    <mergeCell ref="D28:I28"/>
  </mergeCells>
  <phoneticPr fontId="0" type="noConversion"/>
  <pageMargins left="0.25" right="0.25" top="0.75" bottom="0.75" header="0.3" footer="0.3"/>
  <pageSetup paperSize="9" scale="45" orientation="portrait" r:id="rId1"/>
  <headerFooter alignWithMargins="0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поясн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OTG</dc:creator>
  <cp:lastModifiedBy>Пользователь Windows</cp:lastModifiedBy>
  <cp:lastPrinted>2018-06-07T14:51:52Z</cp:lastPrinted>
  <dcterms:created xsi:type="dcterms:W3CDTF">2016-09-30T12:32:47Z</dcterms:created>
  <dcterms:modified xsi:type="dcterms:W3CDTF">2018-06-18T12:57:21Z</dcterms:modified>
</cp:coreProperties>
</file>